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workbookProtection workbookPassword="DFF8" lockStructure="1"/>
  <bookViews>
    <workbookView xWindow="0" yWindow="60" windowWidth="19200" windowHeight="7875" firstSheet="6" activeTab="6"/>
  </bookViews>
  <sheets>
    <sheet name="PUNTAJE" sheetId="1" r:id="rId1"/>
    <sheet name="EST" sheetId="47" r:id="rId2"/>
    <sheet name="S2 Nombre1" sheetId="48" r:id="rId3"/>
    <sheet name="S3A Nombre1" sheetId="59" r:id="rId4"/>
    <sheet name="S3A Nombre2" sheetId="60" r:id="rId5"/>
    <sheet name="S3A Nombre3" sheetId="68" r:id="rId6"/>
    <sheet name="S3A Nombre4" sheetId="67" r:id="rId7"/>
    <sheet name="S3B Nombre1" sheetId="62" r:id="rId8"/>
    <sheet name="S3B Nombre2" sheetId="63" r:id="rId9"/>
    <sheet name="S3B Nombre3" sheetId="64" r:id="rId10"/>
    <sheet name="S3B Nombre4" sheetId="65" r:id="rId11"/>
    <sheet name="S3B Nombre5" sheetId="66" r:id="rId12"/>
  </sheets>
  <definedNames>
    <definedName name="Abogado_Supervisor_S2" localSheetId="3">'S3A Nombre1'!$Q$2</definedName>
    <definedName name="Abogado_Supervisor_S2" localSheetId="4">'S3A Nombre2'!$Q$2</definedName>
    <definedName name="Abogado_Supervisor_S2" localSheetId="5">'S3A Nombre3'!$Q$2</definedName>
    <definedName name="Abogado_Supervisor_S2" localSheetId="6">'S3A Nombre4'!$Q$2</definedName>
    <definedName name="Abogado_Supervisor_S2" localSheetId="8">'S3B Nombre2'!$Q$2</definedName>
    <definedName name="Abogado_Supervisor_S2" localSheetId="9">'S3B Nombre3'!$Q$2</definedName>
    <definedName name="Abogado_Supervisor_S2" localSheetId="10">'S3B Nombre4'!$Q$2</definedName>
    <definedName name="Abogado_Supervisor_S2" localSheetId="11">'S3B Nombre5'!$Q$2</definedName>
    <definedName name="Abogado_Supervisor_S2">'S2 Nombre1'!$Q$2</definedName>
    <definedName name="Abogado_Supervisor_S3A" localSheetId="3">'S3A Nombre1'!$R$2</definedName>
    <definedName name="Abogado_Supervisor_S3A" localSheetId="4">'S3A Nombre2'!$R$2</definedName>
    <definedName name="Abogado_Supervisor_S3A" localSheetId="5">'S3A Nombre3'!$R$2</definedName>
    <definedName name="Abogado_Supervisor_S3A" localSheetId="6">'S3A Nombre4'!$R$2</definedName>
    <definedName name="Abogado_Supervisor_S3A" localSheetId="8">'S3B Nombre2'!$R$2</definedName>
    <definedName name="Abogado_Supervisor_S3A" localSheetId="9">'S3B Nombre3'!$R$2</definedName>
    <definedName name="Abogado_Supervisor_S3A" localSheetId="10">'S3B Nombre4'!$R$2</definedName>
    <definedName name="Abogado_Supervisor_S3A" localSheetId="11">'S3B Nombre5'!$R$2</definedName>
    <definedName name="Abogado_Supervisor_S3A">'S2 Nombre1'!$R$2</definedName>
    <definedName name="Abogado_Supervisor_S3B" localSheetId="3">'S3A Nombre1'!$S$2</definedName>
    <definedName name="Abogado_Supervisor_S3B" localSheetId="4">'S3A Nombre2'!$S$2</definedName>
    <definedName name="Abogado_Supervisor_S3B" localSheetId="5">'S3A Nombre3'!$S$2</definedName>
    <definedName name="Abogado_Supervisor_S3B" localSheetId="6">'S3A Nombre4'!$S$2</definedName>
    <definedName name="Abogado_Supervisor_S3B" localSheetId="8">'S3B Nombre2'!$S$2</definedName>
    <definedName name="Abogado_Supervisor_S3B" localSheetId="9">'S3B Nombre3'!$S$2</definedName>
    <definedName name="Abogado_Supervisor_S3B" localSheetId="10">'S3B Nombre4'!$S$2</definedName>
    <definedName name="Abogado_Supervisor_S3B" localSheetId="11">'S3B Nombre5'!$S$2</definedName>
    <definedName name="Abogado_Supervisor_S3B">'S2 Nombre1'!$S$2</definedName>
    <definedName name="_xlnm.Print_Area" localSheetId="1">EST!$A$1:$M$58</definedName>
    <definedName name="_xlnm.Print_Area" localSheetId="0">PUNTAJE!$A$1:$Y$22</definedName>
    <definedName name="_xlnm.Print_Area" localSheetId="2">'S2 Nombre1'!$A$1:$I$61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_xlnm.Print_Area" localSheetId="7">'S3B Nombre1'!$A$1:$H$61</definedName>
    <definedName name="_xlnm.Print_Area" localSheetId="8">'S3B Nombre2'!$A$1:$H$61</definedName>
    <definedName name="_xlnm.Print_Area" localSheetId="9">'S3B Nombre3'!$A$1:$H$61</definedName>
    <definedName name="_xlnm.Print_Area" localSheetId="10">'S3B Nombre4'!$A$1:$H$61</definedName>
    <definedName name="_xlnm.Print_Area" localSheetId="11">'S3B Nombre5'!$A$1:$H$61</definedName>
    <definedName name="Categoria" localSheetId="2">'S2 Nombre1'!$M$2:$M$6</definedName>
    <definedName name="Categoria" localSheetId="3">'S3A Nombre1'!$M$2:$M$6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Categoria" localSheetId="7">'S3B Nombre1'!$M$2:$M$7</definedName>
    <definedName name="Categoria" localSheetId="8">'S3B Nombre2'!$M$2:$M$7</definedName>
    <definedName name="Categoria" localSheetId="9">'S3B Nombre3'!$M$2:$M$7</definedName>
    <definedName name="Categoria" localSheetId="10">'S3B Nombre4'!$M$2:$M$7</definedName>
    <definedName name="Categoria" localSheetId="11">'S3B Nombre5'!$M$2:$M$7</definedName>
    <definedName name="Ingeniero_Supervisor_S2" localSheetId="3">'S3A Nombre1'!$N$2:$N$18</definedName>
    <definedName name="Ingeniero_Supervisor_S2" localSheetId="4">'S3A Nombre2'!$N$2:$N$18</definedName>
    <definedName name="Ingeniero_Supervisor_S2" localSheetId="5">'S3A Nombre3'!$N$2:$N$18</definedName>
    <definedName name="Ingeniero_Supervisor_S2" localSheetId="6">'S3A Nombre4'!$N$2:$N$18</definedName>
    <definedName name="Ingeniero_Supervisor_S2" localSheetId="8">'S3B Nombre2'!$N$2:$N$18</definedName>
    <definedName name="Ingeniero_Supervisor_S2" localSheetId="9">'S3B Nombre3'!$N$2:$N$18</definedName>
    <definedName name="Ingeniero_Supervisor_S2" localSheetId="10">'S3B Nombre4'!$N$2:$N$18</definedName>
    <definedName name="Ingeniero_Supervisor_S2" localSheetId="11">'S3B Nombre5'!$N$2:$N$18</definedName>
    <definedName name="Ingeniero_Supervisor_S2">'S2 Nombre1'!$N$2:$N$18</definedName>
    <definedName name="Ingeniero_Supervisor_S3A" localSheetId="3">'S3A Nombre1'!$O$2:$O$18</definedName>
    <definedName name="Ingeniero_Supervisor_S3A" localSheetId="4">'S3A Nombre2'!$O$2:$O$18</definedName>
    <definedName name="Ingeniero_Supervisor_S3A" localSheetId="5">'S3A Nombre3'!$O$2:$O$18</definedName>
    <definedName name="Ingeniero_Supervisor_S3A" localSheetId="6">'S3A Nombre4'!$O$2:$O$18</definedName>
    <definedName name="Ingeniero_Supervisor_S3A" localSheetId="8">'S3B Nombre2'!$O$2:$O$18</definedName>
    <definedName name="Ingeniero_Supervisor_S3A" localSheetId="9">'S3B Nombre3'!$O$2:$O$18</definedName>
    <definedName name="Ingeniero_Supervisor_S3A" localSheetId="10">'S3B Nombre4'!$O$2:$O$18</definedName>
    <definedName name="Ingeniero_Supervisor_S3A" localSheetId="11">'S3B Nombre5'!$O$2:$O$18</definedName>
    <definedName name="Ingeniero_Supervisor_S3A">'S2 Nombre1'!$O$2:$O$18</definedName>
    <definedName name="Ingeniero_Supervisor_S3B" localSheetId="3">'S3A Nombre1'!$P$2:$P$18</definedName>
    <definedName name="Ingeniero_Supervisor_S3B" localSheetId="4">'S3A Nombre2'!$P$2:$P$18</definedName>
    <definedName name="Ingeniero_Supervisor_S3B" localSheetId="5">'S3A Nombre3'!$P$2:$P$18</definedName>
    <definedName name="Ingeniero_Supervisor_S3B" localSheetId="6">'S3A Nombre4'!$P$2:$P$18</definedName>
    <definedName name="Ingeniero_Supervisor_S3B" localSheetId="8">'S3B Nombre2'!$P$2:$P$18</definedName>
    <definedName name="Ingeniero_Supervisor_S3B" localSheetId="9">'S3B Nombre3'!$P$2:$P$18</definedName>
    <definedName name="Ingeniero_Supervisor_S3B" localSheetId="10">'S3B Nombre4'!$P$2:$P$18</definedName>
    <definedName name="Ingeniero_Supervisor_S3B" localSheetId="11">'S3B Nombre5'!$P$2:$P$18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  <definedName name="_xlnm.Print_Titles" localSheetId="7">'S3B Nombre1'!$1:$10</definedName>
    <definedName name="_xlnm.Print_Titles" localSheetId="8">'S3B Nombre2'!$1:$10</definedName>
    <definedName name="_xlnm.Print_Titles" localSheetId="9">'S3B Nombre3'!$1:$10</definedName>
    <definedName name="_xlnm.Print_Titles" localSheetId="10">'S3B Nombre4'!$1:$10</definedName>
    <definedName name="_xlnm.Print_Titles" localSheetId="11">'S3B Nombre5'!$1:$10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66" l="1"/>
  <c r="D60" i="66" l="1"/>
  <c r="D59" i="66"/>
  <c r="D58" i="66"/>
  <c r="D57" i="66"/>
  <c r="D56" i="66"/>
  <c r="D55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61" i="66" s="1"/>
  <c r="D12" i="66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D27" i="65"/>
  <c r="D26" i="65"/>
  <c r="D25" i="65"/>
  <c r="D24" i="65"/>
  <c r="D23" i="65"/>
  <c r="D22" i="65"/>
  <c r="D21" i="65"/>
  <c r="D20" i="65"/>
  <c r="D19" i="65"/>
  <c r="D18" i="65"/>
  <c r="D17" i="65"/>
  <c r="D16" i="65"/>
  <c r="D15" i="65"/>
  <c r="D14" i="65"/>
  <c r="D13" i="65"/>
  <c r="D12" i="65"/>
  <c r="D11" i="65"/>
  <c r="D61" i="65" s="1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61" i="64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7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61" i="67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J17" i="1" l="1"/>
  <c r="D13" i="1"/>
  <c r="X7" i="1" s="1"/>
  <c r="Y7" i="1" s="1"/>
  <c r="E13" i="1"/>
  <c r="X8" i="1" s="1"/>
  <c r="Y8" i="1" s="1"/>
  <c r="S3" i="1"/>
  <c r="H10" i="47" l="1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F18" i="1" l="1"/>
  <c r="X13" i="1" s="1"/>
  <c r="Y13" i="1" s="1"/>
  <c r="E18" i="1"/>
  <c r="X12" i="1" s="1"/>
  <c r="Y12" i="1" s="1"/>
  <c r="B18" i="1"/>
  <c r="X9" i="1" s="1"/>
  <c r="Y9" i="1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B13" i="1" s="1"/>
  <c r="X5" i="1" s="1"/>
  <c r="Y5" i="1" s="1"/>
  <c r="D18" i="1" l="1"/>
  <c r="X11" i="1" s="1"/>
  <c r="Y11" i="1" s="1"/>
  <c r="C13" i="1"/>
  <c r="X6" i="1" s="1"/>
  <c r="Y6" i="1" s="1"/>
  <c r="C18" i="1"/>
  <c r="X10" i="1" s="1"/>
  <c r="Y10" i="1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4" i="1" s="1"/>
  <c r="P6" i="1" l="1"/>
  <c r="J7" i="1" l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J12" i="1" l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<sst xmlns="http://schemas.openxmlformats.org/spreadsheetml/2006/main" count="947" uniqueCount="102">
  <si>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</si>
  <si>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</si>
  <si>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</si>
  <si>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</si>
  <si>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</si>
  <si>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</si>
  <si>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</si>
  <si>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</si>
  <si>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</si>
  <si>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</si>
  <si>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</si>
  <si>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</si>
  <si>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</si>
  <si>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</si>
  <si>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</si>
  <si>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</si>
  <si>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</si>
  <si>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</si>
  <si>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</si>
  <si>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</si>
  <si>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</si>
  <si>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</si>
  <si>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</si>
  <si>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</si>
  <si>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</si>
  <si>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</si>
  <si>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</si>
  <si>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</si>
  <si>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</si>
  <si>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</si>
  <si>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</si>
  <si>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</si>
  <si>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</si>
  <si>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</si>
  <si>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</si>
  <si>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</si>
  <si>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</si>
  <si>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</si>
  <si>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</si>
  <si>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</si>
  <si>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</si>
  <si>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</si>
  <si>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</si>
  <si>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</si>
  <si>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</si>
  <si>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</si>
  <si>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</si>
  <si>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</si>
  <si>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</si>
  <si>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</si>
  <si>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</si>
  <si>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</si>
  <si>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</si>
  <si>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</si>
  <si>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</si>
  <si>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</si>
  <si>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</si>
  <si>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</si>
  <si>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S3B - Nombre 1</t>
  </si>
  <si>
    <t>Supervisor S3B - Nombre 2</t>
  </si>
  <si>
    <t>Supervisor S3B - Nombre 3</t>
  </si>
  <si>
    <t>Supervisor S3B - Nombre 4</t>
  </si>
  <si>
    <t>Supervisor S3B - Nombre 5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</si>
  <si>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</si>
  <si>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</si>
  <si>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</si>
  <si>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</si>
  <si>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</si>
  <si>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</si>
  <si>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</si>
  <si>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</si>
  <si>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</si>
  <si>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</si>
  <si>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</si>
  <si>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</si>
  <si>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</si>
  <si>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</si>
  <si>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</si>
  <si>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</si>
  <si>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</si>
  <si>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</si>
  <si>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</si>
  <si>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</si>
  <si>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</si>
  <si>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</si>
  <si>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</si>
  <si>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</si>
  <si>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</si>
  <si>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</si>
  <si>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</si>
  <si>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</si>
  <si>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</si>
  <si>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</si>
  <si>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</si>
  <si>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</si>
  <si>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</si>
  <si>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</si>
  <si>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</si>
  <si>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</si>
  <si>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Supervisor S3A - Nombre 4</t>
  </si>
  <si>
    <t>ÍTEM 2: Supervisión y Fiscalización del Sub Sector Hidrocarburos Zona Centro 1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</si>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</sst>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topLeftCell="D1" zoomScale="80" zoomScaleNormal="85" zoomScaleSheetLayoutView="80" workbookViewId="0">
      <selection activeCell="D9" sqref="D9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0.8554687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6" t="s">
        <v>100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V1" s="104" t="s">
        <v>51</v>
      </c>
      <c r="W1" s="104"/>
      <c r="X1" s="104"/>
      <c r="Y1" s="104"/>
    </row>
    <row r="2" spans="1:25" ht="24" x14ac:dyDescent="0.25">
      <c r="A2" s="89" t="s">
        <v>7</v>
      </c>
      <c r="B2" s="109" t="s">
        <v>20</v>
      </c>
      <c r="C2" s="109"/>
      <c r="D2" s="109"/>
      <c r="E2" s="109"/>
      <c r="F2" s="109"/>
      <c r="G2" s="109"/>
      <c r="H2" s="109"/>
      <c r="I2" s="109"/>
      <c r="J2" s="107" t="s">
        <v>18</v>
      </c>
      <c r="K2" s="107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08" t="s">
        <v>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56">
        <v>40</v>
      </c>
      <c r="M3" s="57"/>
      <c r="N3" s="113">
        <v>60</v>
      </c>
      <c r="O3" s="58" t="s">
        <v>13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$N$3*$S$7*R3/$P$6</f>
        <v>6</v>
      </c>
      <c r="U3" s="64">
        <f>$N$3*$S$8*R3/$P$6</f>
        <v>4.8</v>
      </c>
      <c r="V3" s="111" t="s">
        <v>24</v>
      </c>
      <c r="W3" s="112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0" t="s">
        <v>34</v>
      </c>
      <c r="B4" s="114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13"/>
      <c r="O4" s="58" t="s">
        <v>14</v>
      </c>
      <c r="P4" s="59">
        <v>4</v>
      </c>
      <c r="Q4" s="60" t="s">
        <v>12</v>
      </c>
      <c r="R4" s="61">
        <v>1</v>
      </c>
      <c r="S4" s="62">
        <f>+$P$4*R4</f>
        <v>4</v>
      </c>
      <c r="T4" s="63">
        <f>$N$3*$S$7*R4/$P$6</f>
        <v>6</v>
      </c>
      <c r="U4" s="64">
        <f>$N$3*$S$8*R4/$P$6</f>
        <v>4.8</v>
      </c>
      <c r="V4" s="115" t="s">
        <v>25</v>
      </c>
      <c r="W4" s="70" t="s">
        <v>54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0"/>
      <c r="B5" s="114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7">
        <v>32</v>
      </c>
      <c r="N5" s="113"/>
      <c r="O5" s="71" t="s">
        <v>42</v>
      </c>
      <c r="P5" s="59">
        <v>5</v>
      </c>
      <c r="Q5" s="60" t="s">
        <v>12</v>
      </c>
      <c r="R5" s="61">
        <v>1</v>
      </c>
      <c r="S5" s="62">
        <f>+$P$5*R5</f>
        <v>5</v>
      </c>
      <c r="T5" s="63">
        <f>$N$3*$S$7*R5/$P$6</f>
        <v>6</v>
      </c>
      <c r="U5" s="64">
        <f>$N$3*$S$8*R5/$P$6</f>
        <v>4.8</v>
      </c>
      <c r="V5" s="115"/>
      <c r="W5" s="70" t="s">
        <v>55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05" t="s">
        <v>33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56">
        <v>60</v>
      </c>
      <c r="P6" s="72">
        <f>SUM(P3:P5)</f>
        <v>10</v>
      </c>
      <c r="Q6" s="73"/>
      <c r="R6" s="74" t="s">
        <v>15</v>
      </c>
      <c r="S6" s="75">
        <f>SUM(S3:S5)</f>
        <v>10</v>
      </c>
      <c r="T6" s="73"/>
      <c r="U6" s="73"/>
      <c r="V6" s="115"/>
      <c r="W6" s="70" t="s">
        <v>56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8" t="s">
        <v>52</v>
      </c>
      <c r="B7" s="76">
        <v>1</v>
      </c>
      <c r="C7" s="77"/>
      <c r="D7" s="77"/>
      <c r="E7" s="77"/>
      <c r="F7" s="77"/>
      <c r="G7" s="77"/>
      <c r="H7" s="77"/>
      <c r="I7" s="77"/>
      <c r="J7" s="78">
        <f>P3</f>
        <v>1</v>
      </c>
      <c r="K7" s="88" t="s">
        <v>2</v>
      </c>
      <c r="L7" s="56">
        <f>L8</f>
        <v>6</v>
      </c>
      <c r="Q7" s="62" t="s">
        <v>16</v>
      </c>
      <c r="R7" s="62"/>
      <c r="S7" s="79">
        <v>1</v>
      </c>
      <c r="T7" s="73"/>
      <c r="U7" s="73"/>
      <c r="V7" s="115"/>
      <c r="W7" s="70" t="s">
        <v>57</v>
      </c>
      <c r="X7" s="65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110" t="s">
        <v>1</v>
      </c>
      <c r="B8" s="114">
        <f>'S2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7</v>
      </c>
      <c r="L8" s="114">
        <f>J7*J9</f>
        <v>6</v>
      </c>
      <c r="Q8" s="62" t="s">
        <v>17</v>
      </c>
      <c r="R8" s="62"/>
      <c r="S8" s="79">
        <v>0.8</v>
      </c>
      <c r="V8" s="115"/>
      <c r="W8" s="70" t="s">
        <v>99</v>
      </c>
      <c r="X8" s="65">
        <f>E13</f>
        <v>0</v>
      </c>
      <c r="Y8" s="5">
        <f>+IF(AND(X8&gt;=$K$15,X8&lt;=$K$13),$J$16,IF(X8&gt;$K$13,$J$14,0))</f>
        <v>0</v>
      </c>
    </row>
    <row r="9" spans="1:25" ht="15" customHeight="1" x14ac:dyDescent="0.25">
      <c r="A9" s="110"/>
      <c r="B9" s="114"/>
      <c r="C9" s="66"/>
      <c r="D9" s="66"/>
      <c r="E9" s="66"/>
      <c r="F9" s="66"/>
      <c r="G9" s="66"/>
      <c r="H9" s="66"/>
      <c r="I9" s="66"/>
      <c r="J9" s="80">
        <f>T3</f>
        <v>6</v>
      </c>
      <c r="K9" s="81" t="s">
        <v>3</v>
      </c>
      <c r="L9" s="114"/>
      <c r="V9" s="115"/>
      <c r="W9" s="70" t="s">
        <v>58</v>
      </c>
      <c r="X9" s="65">
        <f>B18</f>
        <v>0</v>
      </c>
      <c r="Y9" s="5">
        <f t="shared" ref="Y9:Y13" si="0">+IF(AND(X9&gt;=$K$20,X9&lt;=$K$18),$J$21,IF(X9&gt;$K$18,$J$19,0))</f>
        <v>0</v>
      </c>
    </row>
    <row r="10" spans="1:25" ht="15" customHeight="1" x14ac:dyDescent="0.25">
      <c r="A10" s="110"/>
      <c r="B10" s="114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4</v>
      </c>
      <c r="L10" s="114">
        <f>J11*J7</f>
        <v>4.8</v>
      </c>
      <c r="V10" s="115"/>
      <c r="W10" s="70" t="s">
        <v>59</v>
      </c>
      <c r="X10" s="65">
        <f>C18</f>
        <v>0</v>
      </c>
      <c r="Y10" s="5">
        <f t="shared" si="0"/>
        <v>0</v>
      </c>
    </row>
    <row r="11" spans="1:25" ht="15" customHeight="1" x14ac:dyDescent="0.25">
      <c r="A11" s="110"/>
      <c r="B11" s="114"/>
      <c r="C11" s="66"/>
      <c r="D11" s="66"/>
      <c r="E11" s="66"/>
      <c r="F11" s="66"/>
      <c r="G11" s="66"/>
      <c r="H11" s="66"/>
      <c r="I11" s="66"/>
      <c r="J11" s="80">
        <f>U3</f>
        <v>4.8</v>
      </c>
      <c r="K11" s="81" t="s">
        <v>3</v>
      </c>
      <c r="L11" s="114"/>
      <c r="N11" s="73"/>
      <c r="O11" s="73"/>
      <c r="P11" s="73"/>
      <c r="V11" s="115"/>
      <c r="W11" s="70" t="s">
        <v>60</v>
      </c>
      <c r="X11" s="65">
        <f>D18</f>
        <v>0</v>
      </c>
      <c r="Y11" s="5">
        <f t="shared" si="0"/>
        <v>0</v>
      </c>
    </row>
    <row r="12" spans="1:25" ht="15" customHeight="1" x14ac:dyDescent="0.25">
      <c r="A12" s="88" t="s">
        <v>53</v>
      </c>
      <c r="B12" s="76">
        <v>1</v>
      </c>
      <c r="C12" s="76">
        <v>2</v>
      </c>
      <c r="D12" s="76">
        <v>3</v>
      </c>
      <c r="E12" s="76">
        <v>4</v>
      </c>
      <c r="F12" s="77"/>
      <c r="G12" s="77"/>
      <c r="H12" s="77"/>
      <c r="I12" s="77"/>
      <c r="J12" s="78">
        <f>P4</f>
        <v>4</v>
      </c>
      <c r="K12" s="88" t="s">
        <v>2</v>
      </c>
      <c r="L12" s="56">
        <f>L13</f>
        <v>24</v>
      </c>
      <c r="N12" s="73"/>
      <c r="O12" s="73"/>
      <c r="P12" s="73"/>
      <c r="V12" s="115"/>
      <c r="W12" s="70" t="s">
        <v>61</v>
      </c>
      <c r="X12" s="65">
        <f>E18</f>
        <v>0</v>
      </c>
      <c r="Y12" s="5">
        <f t="shared" si="0"/>
        <v>0</v>
      </c>
    </row>
    <row r="13" spans="1:25" ht="15" customHeight="1" x14ac:dyDescent="0.25">
      <c r="A13" s="110" t="s">
        <v>1</v>
      </c>
      <c r="B13" s="114">
        <f>'S3A Nombre1'!D61</f>
        <v>0</v>
      </c>
      <c r="C13" s="114">
        <f>'S3A Nombre2'!D61</f>
        <v>0</v>
      </c>
      <c r="D13" s="114">
        <f>'S3A Nombre3'!D61</f>
        <v>0</v>
      </c>
      <c r="E13" s="114">
        <f>'S3A Nombre4'!D61</f>
        <v>0</v>
      </c>
      <c r="F13" s="66"/>
      <c r="G13" s="66"/>
      <c r="H13" s="66"/>
      <c r="I13" s="66"/>
      <c r="J13" s="67" t="s">
        <v>31</v>
      </c>
      <c r="K13" s="68">
        <v>4</v>
      </c>
      <c r="L13" s="114">
        <f>J12*J14</f>
        <v>24</v>
      </c>
      <c r="N13" s="73"/>
      <c r="O13" s="73"/>
      <c r="P13" s="73"/>
      <c r="V13" s="115"/>
      <c r="W13" s="70" t="s">
        <v>62</v>
      </c>
      <c r="X13" s="65">
        <f>F18</f>
        <v>0</v>
      </c>
      <c r="Y13" s="5">
        <f t="shared" si="0"/>
        <v>0</v>
      </c>
    </row>
    <row r="14" spans="1:25" ht="15" customHeight="1" x14ac:dyDescent="0.25">
      <c r="A14" s="110"/>
      <c r="B14" s="114"/>
      <c r="C14" s="114"/>
      <c r="D14" s="114"/>
      <c r="E14" s="114"/>
      <c r="F14" s="66"/>
      <c r="G14" s="66"/>
      <c r="H14" s="66"/>
      <c r="I14" s="66"/>
      <c r="J14" s="80">
        <f>T4</f>
        <v>6</v>
      </c>
      <c r="K14" s="81" t="s">
        <v>3</v>
      </c>
      <c r="L14" s="114"/>
      <c r="X14" s="2" t="s">
        <v>26</v>
      </c>
      <c r="Y14" s="6">
        <f>SUM(Y3:Y13)</f>
        <v>0</v>
      </c>
    </row>
    <row r="15" spans="1:25" x14ac:dyDescent="0.25">
      <c r="A15" s="110"/>
      <c r="B15" s="114"/>
      <c r="C15" s="114"/>
      <c r="D15" s="114"/>
      <c r="E15" s="114"/>
      <c r="F15" s="66"/>
      <c r="G15" s="66"/>
      <c r="H15" s="66"/>
      <c r="I15" s="66"/>
      <c r="J15" s="67" t="s">
        <v>32</v>
      </c>
      <c r="K15" s="68">
        <v>3</v>
      </c>
      <c r="L15" s="114">
        <f>J16*J12</f>
        <v>19.2</v>
      </c>
    </row>
    <row r="16" spans="1:25" x14ac:dyDescent="0.25">
      <c r="A16" s="110"/>
      <c r="B16" s="114"/>
      <c r="C16" s="114"/>
      <c r="D16" s="114"/>
      <c r="E16" s="114"/>
      <c r="F16" s="66"/>
      <c r="G16" s="66"/>
      <c r="H16" s="66"/>
      <c r="I16" s="66"/>
      <c r="J16" s="80">
        <f>U4</f>
        <v>4.8</v>
      </c>
      <c r="K16" s="81" t="s">
        <v>3</v>
      </c>
      <c r="L16" s="114"/>
    </row>
    <row r="17" spans="1:12" ht="15" customHeight="1" x14ac:dyDescent="0.25">
      <c r="A17" s="88" t="s">
        <v>41</v>
      </c>
      <c r="B17" s="76">
        <v>1</v>
      </c>
      <c r="C17" s="76">
        <v>2</v>
      </c>
      <c r="D17" s="76">
        <v>3</v>
      </c>
      <c r="E17" s="76">
        <v>4</v>
      </c>
      <c r="F17" s="76">
        <v>5</v>
      </c>
      <c r="G17" s="76"/>
      <c r="H17" s="76"/>
      <c r="I17" s="76"/>
      <c r="J17" s="78">
        <f>P5</f>
        <v>5</v>
      </c>
      <c r="K17" s="88" t="s">
        <v>2</v>
      </c>
      <c r="L17" s="56">
        <f>L18</f>
        <v>30</v>
      </c>
    </row>
    <row r="18" spans="1:12" x14ac:dyDescent="0.25">
      <c r="A18" s="98" t="s">
        <v>1</v>
      </c>
      <c r="B18" s="101">
        <f>'S3B Nombre1'!D61</f>
        <v>0</v>
      </c>
      <c r="C18" s="101">
        <f>'S3B Nombre2'!D61</f>
        <v>0</v>
      </c>
      <c r="D18" s="101">
        <f>'S3B Nombre3'!D61</f>
        <v>0</v>
      </c>
      <c r="E18" s="101">
        <f>'S3B Nombre4'!D61</f>
        <v>0</v>
      </c>
      <c r="F18" s="101">
        <f>'S3B Nombre5'!D61</f>
        <v>0</v>
      </c>
      <c r="G18" s="66"/>
      <c r="H18" s="66"/>
      <c r="I18" s="66"/>
      <c r="J18" s="67" t="s">
        <v>31</v>
      </c>
      <c r="K18" s="68">
        <v>2</v>
      </c>
      <c r="L18" s="114">
        <f>J17*J19</f>
        <v>30</v>
      </c>
    </row>
    <row r="19" spans="1:12" ht="16.5" customHeight="1" x14ac:dyDescent="0.25">
      <c r="A19" s="99"/>
      <c r="B19" s="102"/>
      <c r="C19" s="102"/>
      <c r="D19" s="102"/>
      <c r="E19" s="102"/>
      <c r="F19" s="102"/>
      <c r="G19" s="66"/>
      <c r="H19" s="66"/>
      <c r="I19" s="66"/>
      <c r="J19" s="80">
        <f>T5</f>
        <v>6</v>
      </c>
      <c r="K19" s="81" t="s">
        <v>3</v>
      </c>
      <c r="L19" s="114"/>
    </row>
    <row r="20" spans="1:12" x14ac:dyDescent="0.25">
      <c r="A20" s="99"/>
      <c r="B20" s="102"/>
      <c r="C20" s="102"/>
      <c r="D20" s="102"/>
      <c r="E20" s="102"/>
      <c r="F20" s="102"/>
      <c r="G20" s="66"/>
      <c r="H20" s="66"/>
      <c r="I20" s="66"/>
      <c r="J20" s="67" t="s">
        <v>32</v>
      </c>
      <c r="K20" s="68">
        <v>1</v>
      </c>
      <c r="L20" s="114">
        <f>J17*J21</f>
        <v>24</v>
      </c>
    </row>
    <row r="21" spans="1:12" ht="15" customHeight="1" x14ac:dyDescent="0.25">
      <c r="A21" s="100"/>
      <c r="B21" s="103"/>
      <c r="C21" s="103"/>
      <c r="D21" s="103"/>
      <c r="E21" s="103"/>
      <c r="F21" s="103"/>
      <c r="G21" s="66"/>
      <c r="H21" s="66"/>
      <c r="I21" s="66"/>
      <c r="J21" s="80">
        <f>U5</f>
        <v>4.8</v>
      </c>
      <c r="K21" s="81" t="s">
        <v>3</v>
      </c>
      <c r="L21" s="114"/>
    </row>
    <row r="22" spans="1:12" x14ac:dyDescent="0.25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76" t="s">
        <v>4</v>
      </c>
      <c r="L22" s="56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30">
    <mergeCell ref="V4:V13"/>
    <mergeCell ref="C18:C21"/>
    <mergeCell ref="E18:E21"/>
    <mergeCell ref="L18:L19"/>
    <mergeCell ref="D18:D21"/>
    <mergeCell ref="F18:F21"/>
    <mergeCell ref="L20:L21"/>
    <mergeCell ref="D13:D16"/>
    <mergeCell ref="B13:B16"/>
    <mergeCell ref="L8:L9"/>
    <mergeCell ref="L10:L11"/>
    <mergeCell ref="B4:B5"/>
    <mergeCell ref="C13:C16"/>
    <mergeCell ref="E13:E16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L13:L14"/>
    <mergeCell ref="L15:L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topLeftCell="A54" zoomScale="85" zoomScaleNormal="100" zoomScaleSheetLayoutView="85" workbookViewId="0">
      <selection activeCell="A56" sqref="A7:XFD56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9"/>
    </row>
    <row r="2" spans="1:14" ht="24.75" customHeight="1" x14ac:dyDescent="0.25">
      <c r="A2" s="117" t="s">
        <v>43</v>
      </c>
      <c r="B2" s="117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1"/>
    </row>
    <row r="3" spans="1:14" ht="24.75" customHeight="1" x14ac:dyDescent="0.25">
      <c r="A3" s="124" t="s">
        <v>36</v>
      </c>
      <c r="B3" s="124"/>
      <c r="C3" s="125">
        <v>0</v>
      </c>
      <c r="D3" s="126"/>
      <c r="E3" s="126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7" t="s">
        <v>63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5"/>
    </row>
    <row r="5" spans="1:14" ht="24" customHeight="1" x14ac:dyDescent="0.25">
      <c r="A5" s="117" t="s">
        <v>30</v>
      </c>
      <c r="B5" s="117"/>
      <c r="C5" s="117"/>
      <c r="D5" s="117"/>
      <c r="E5" s="117"/>
      <c r="F5" s="117"/>
      <c r="G5" s="117"/>
      <c r="H5" s="117"/>
      <c r="I5" s="117"/>
      <c r="J5" s="117"/>
      <c r="K5" s="117" t="s">
        <v>44</v>
      </c>
      <c r="L5" s="117" t="s">
        <v>45</v>
      </c>
      <c r="M5" s="117" t="s">
        <v>46</v>
      </c>
      <c r="N5" s="118" t="s">
        <v>49</v>
      </c>
    </row>
    <row r="6" spans="1:14" ht="54" customHeight="1" x14ac:dyDescent="0.25">
      <c r="A6" s="8" t="s">
        <v>64</v>
      </c>
      <c r="B6" s="8" t="s">
        <v>65</v>
      </c>
      <c r="C6" s="8" t="s">
        <v>66</v>
      </c>
      <c r="D6" s="90" t="s">
        <v>97</v>
      </c>
      <c r="E6" s="8" t="s">
        <v>20</v>
      </c>
      <c r="F6" s="8" t="s">
        <v>35</v>
      </c>
      <c r="G6" s="90" t="s">
        <v>96</v>
      </c>
      <c r="H6" s="90" t="s">
        <v>98</v>
      </c>
      <c r="I6" s="8" t="s">
        <v>47</v>
      </c>
      <c r="J6" s="8" t="s">
        <v>39</v>
      </c>
      <c r="K6" s="116"/>
      <c r="L6" s="116"/>
      <c r="M6" s="116"/>
      <c r="N6" s="119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2"/>
      <c r="H7" s="95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2"/>
      <c r="H8" s="95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2"/>
      <c r="H9" s="95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2"/>
      <c r="H10" s="95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2"/>
      <c r="H11" s="95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2"/>
      <c r="H12" s="95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2"/>
      <c r="H13" s="95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2"/>
      <c r="H14" s="95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2"/>
      <c r="H15" s="95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2"/>
      <c r="H16" s="95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2"/>
      <c r="H17" s="95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2"/>
      <c r="H18" s="95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2"/>
      <c r="H19" s="95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2"/>
      <c r="H20" s="95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2"/>
      <c r="H21" s="95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2"/>
      <c r="H22" s="95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2"/>
      <c r="H23" s="95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2"/>
      <c r="H24" s="95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2"/>
      <c r="H25" s="95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2"/>
      <c r="H26" s="95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2"/>
      <c r="H27" s="95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2"/>
      <c r="H28" s="95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2"/>
      <c r="H29" s="95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2"/>
      <c r="H30" s="95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2"/>
      <c r="H31" s="95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2"/>
      <c r="H32" s="95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2"/>
      <c r="H33" s="95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2"/>
      <c r="H34" s="95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2"/>
      <c r="H35" s="95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2"/>
      <c r="H36" s="95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2"/>
      <c r="H37" s="95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2"/>
      <c r="H38" s="95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2"/>
      <c r="H39" s="95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2"/>
      <c r="H40" s="95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2"/>
      <c r="H41" s="95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2"/>
      <c r="H42" s="95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2"/>
      <c r="H43" s="95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2"/>
      <c r="H44" s="95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2"/>
      <c r="H45" s="95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2"/>
      <c r="H46" s="95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2"/>
      <c r="H47" s="95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2"/>
      <c r="H48" s="95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2"/>
      <c r="H49" s="95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2"/>
      <c r="H50" s="95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2"/>
      <c r="H51" s="95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2"/>
      <c r="H52" s="95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2"/>
      <c r="H53" s="95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2"/>
      <c r="H54" s="95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2"/>
      <c r="H55" s="95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2"/>
      <c r="H56" s="95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16" t="s">
        <v>15</v>
      </c>
      <c r="B57" s="116"/>
      <c r="C57" s="116"/>
      <c r="D57" s="90"/>
      <c r="E57" s="22">
        <f>SUM(E7:E56)</f>
        <v>0</v>
      </c>
      <c r="F57" s="94">
        <f>SUM(F7:F56)</f>
        <v>0</v>
      </c>
      <c r="G57" s="93"/>
      <c r="H57" s="94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16" t="s">
        <v>38</v>
      </c>
      <c r="B58" s="116"/>
      <c r="C58" s="116"/>
      <c r="D58" s="116"/>
      <c r="E58" s="116"/>
      <c r="F58" s="25">
        <f>IF(C3=0,0,H57/C3)</f>
        <v>0</v>
      </c>
      <c r="G58" s="91"/>
      <c r="H58" s="91"/>
      <c r="I58" s="91"/>
      <c r="J58" s="91"/>
      <c r="K58" s="91"/>
      <c r="L58" s="91"/>
      <c r="M58" s="91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cvPwKgHriqtCI9IbZ3s6wqzPVInS2efL/JhK3n7ow8ribK6NWTdCDkN+C8kjYHl03u9v3toUmzY1p/jqgc0Nuw==" saltValue="RMtFcbs+hsBGBYiUEX1tXg==" spinCount="100000" sheet="1" scenarios="1"/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X61"/>
  <sheetViews>
    <sheetView view="pageBreakPreview" topLeftCell="A9" zoomScaleNormal="89" zoomScaleSheetLayoutView="100" workbookViewId="0">
      <selection activeCell="D17" sqref="D1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6.7109375" hidden="1" customWidth="1"/>
    <col min="14" max="14" width="27.140625" hidden="1" customWidth="1"/>
    <col min="15" max="15" width="29.28515625" hidden="1" customWidth="1"/>
    <col min="16" max="16" width="36.5703125" hidden="1" customWidth="1"/>
    <col min="17" max="17" width="36.7109375" hidden="1" customWidth="1"/>
    <col min="18" max="18" width="49" hidden="1" customWidth="1"/>
    <col min="19" max="19" width="43" hidden="1" customWidth="1"/>
    <col min="20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83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101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41" t="s">
        <v>64</v>
      </c>
      <c r="B10" s="41" t="s">
        <v>65</v>
      </c>
      <c r="C10" s="41" t="s">
        <v>66</v>
      </c>
      <c r="D10" s="41" t="s">
        <v>20</v>
      </c>
      <c r="E10" s="41" t="s">
        <v>47</v>
      </c>
      <c r="F10" s="41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7.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7.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7.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7.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7.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7.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7.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7.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7.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7.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7.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7.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7.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7.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7.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7.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7.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7.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7.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7.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7.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7.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7.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7.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7.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7.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7.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7.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7.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7.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7.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7.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7.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7.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7.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7.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7.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7.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7.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7.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7.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7.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7.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7.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7.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7.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7.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7.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7.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7.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7.75" customHeight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3MhPkIQbJDLyJoRjyMyEdp+V3TLYRj/6GlgHGQNRDUb/y0+QtVJ+tLUU4cwk1El3SddtuQaSeCiZtWCnDIVRxg==" saltValue="nHtInR/fAO5fp4DnjkJ4t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9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topLeftCell="A5" zoomScaleNormal="89" zoomScaleSheetLayoutView="10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85" t="s">
        <v>64</v>
      </c>
      <c r="B10" s="85" t="s">
        <v>65</v>
      </c>
      <c r="C10" s="85" t="s">
        <v>66</v>
      </c>
      <c r="D10" s="85" t="s">
        <v>20</v>
      </c>
      <c r="E10" s="85" t="s">
        <v>47</v>
      </c>
      <c r="F10" s="85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8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8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8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8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8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8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8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8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8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8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8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8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8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8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8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8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8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8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8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8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8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8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8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8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8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8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8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8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8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8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8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8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8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8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8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8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8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8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8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8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8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8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8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8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8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8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8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8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8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8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LlPfIpbdGCD8bGY8d7AgtmlnqIXEKkOs2OOaGBZIRkXxJ/0IQaIEBPnoW3O2Tenqcphmp9P/qpaieyz+TDgcRw==" saltValue="qK5sWJdyRzBOsaUzLIaj4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8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$M$2:$M$5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1"/>
  <sheetViews>
    <sheetView view="pageBreakPreview" zoomScaleNormal="89" zoomScaleSheetLayoutView="100" workbookViewId="0">
      <selection activeCell="D12" sqref="D12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customWidth="1"/>
    <col min="14" max="14" width="18.5703125" customWidth="1"/>
    <col min="15" max="15" width="23.28515625" customWidth="1"/>
    <col min="16" max="16" width="23.42578125" customWidth="1"/>
    <col min="17" max="17" width="17.42578125" customWidth="1"/>
    <col min="18" max="18" width="30.42578125" customWidth="1"/>
    <col min="19" max="19" width="2.5703125" customWidth="1"/>
    <col min="20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75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q9KvwGGpX3FvTnIqM9tukopscUhfhpr/1F0cVEOumOXiJC1BRpDBP2kHSCQ6MOEfHyLUrDynt4ztEeMA8edpkw==" saltValue="d1kH1hnwc18uqn46zDyhR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X61"/>
  <sheetViews>
    <sheetView view="pageBreakPreview" zoomScaleNormal="89" zoomScaleSheetLayoutView="100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mvEveP5BLv67ejsu0G7+7Lq4SbHVESHINdSbZn11h7x6uuewcigJRMnc+b0YEFy0wllYQmgtK3vO0SMhb2s8xA==" saltValue="ntLnYiW9Lwipf+sZ+sYvd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disablePrompts="1"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X61"/>
  <sheetViews>
    <sheetView tabSelected="1" view="pageBreakPreview" zoomScaleNormal="89" zoomScaleSheetLayoutView="100" workbookViewId="0">
      <selection activeCell="D20" sqref="D2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2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W2mrOBjQ/1TWnKGBSglYH6vSIHQy0R8YInJ2WbzhFy6Z74WEioYafRp9I6cDQUjuCqec/s3JNVI+DMLJjlL8lQ==" saltValue="A1/EWOOoDr7d4vx5wukgU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zoomScaleNormal="89" zoomScaleSheetLayoutView="100" workbookViewId="0">
      <selection activeCell="D12" sqref="D12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YmAOu3eeALrQ3w2zMqpecqcB/XBrePjZG4+awcl1Ja+jBWAfFUOF1/wX5m7TagkVA8ukGaU4p1pdn0nBznr2FA==" saltValue="70mw/Kh5BZYFC45/FL1YI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2"/>
  <sheetViews>
    <sheetView view="pageBreakPreview" topLeftCell="A5" zoomScaleNormal="89" zoomScaleSheetLayoutView="100" workbookViewId="0">
      <selection activeCell="D12" sqref="D12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4.75" customHeight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  <row r="62" spans="1:9" ht="24.75" customHeight="1" x14ac:dyDescent="0.25"/>
  </sheetData>
  <sheetProtection algorithmName="SHA-512" hashValue="6V2juy7rrU/lsoXt2rRHCtm+p0WZyAWJJ9+Cd6JrJtlaLBT3BPihnIQMp/uoJb05Msp7jTh94c3GMl5HA9iqYg==" saltValue="0rFFAj3SZK/u4jgpckujO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X61"/>
  <sheetViews>
    <sheetView view="pageBreakPreview" zoomScaleNormal="89" zoomScaleSheetLayoutView="100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RRjs82djnJTpZZIIUHW4tixy48qZ6NWL5sO1QvjdLDNkJRy6s7hsEtT6g2xGihdfeQo1igyuGFO0icvBJkrTTA==" saltValue="i3pYm8PH9yCAwuHFrJDsY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X61"/>
  <sheetViews>
    <sheetView view="pageBreakPreview" zoomScaleNormal="89" zoomScaleSheetLayoutView="100" workbookViewId="0">
      <selection activeCell="D12" sqref="D12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27.28515625" customWidth="1"/>
    <col min="13" max="13" width="29.5703125" hidden="1" customWidth="1"/>
    <col min="14" max="14" width="18.5703125" hidden="1" customWidth="1"/>
    <col min="15" max="15" width="23.28515625" hidden="1" customWidth="1"/>
    <col min="16" max="16" width="23.42578125" hidden="1" customWidth="1"/>
    <col min="17" max="17" width="17.42578125" hidden="1" customWidth="1"/>
    <col min="18" max="18" width="30.42578125" hidden="1" customWidth="1"/>
    <col min="19" max="19" width="2.5703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4.25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gITxtPf4GNJsMrLNuunxyhcb5h7+YVBZtueIpOcvC9YBL4t2Sked+4HpWKDsm6hgsHD6Mkguc8/+YO0MuqvBXA==" saltValue="nYEakf9b8wUZu4F3zem5x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Z61"/>
  <sheetViews>
    <sheetView view="pageBreakPreview" zoomScaleNormal="89" zoomScaleSheetLayoutView="100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83" customWidth="1"/>
    <col min="13" max="13" width="1.85546875" hidden="1" customWidth="1"/>
    <col min="14" max="14" width="1" hidden="1" customWidth="1"/>
    <col min="15" max="15" width="1.7109375" hidden="1" customWidth="1"/>
    <col min="16" max="16" width="23.42578125" hidden="1" customWidth="1"/>
    <col min="17" max="17" width="0.28515625" customWidth="1"/>
    <col min="18" max="18" width="0.42578125" hidden="1" customWidth="1"/>
    <col min="19" max="19" width="0.28515625" hidden="1" customWidth="1"/>
    <col min="20" max="20" width="21.5703125" hidden="1" customWidth="1"/>
    <col min="21" max="21" width="1.42578125" hidden="1" customWidth="1"/>
    <col min="22" max="22" width="21.5703125" hidden="1" customWidth="1"/>
    <col min="23" max="23" width="0.28515625" hidden="1" customWidth="1"/>
    <col min="24" max="24" width="11.42578125" hidden="1" customWidth="1"/>
    <col min="25" max="25" width="0.42578125" hidden="1" customWidth="1"/>
    <col min="26" max="26" width="11.42578125" hidden="1" customWidth="1"/>
    <col min="27" max="27" width="0.42578125" customWidth="1"/>
  </cols>
  <sheetData>
    <row r="1" spans="1:24" ht="26.25" customHeight="1" x14ac:dyDescent="0.25">
      <c r="A1" s="120" t="s">
        <v>27</v>
      </c>
      <c r="B1" s="121"/>
      <c r="C1" s="121"/>
      <c r="D1" s="121"/>
      <c r="E1" s="121"/>
      <c r="F1" s="121"/>
      <c r="G1" s="121"/>
      <c r="H1" s="121"/>
      <c r="I1" s="26"/>
      <c r="M1" t="s">
        <v>67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</row>
    <row r="2" spans="1:24" ht="21.75" customHeight="1" x14ac:dyDescent="0.25">
      <c r="A2" s="139" t="s">
        <v>68</v>
      </c>
      <c r="B2" s="134"/>
      <c r="C2" s="142"/>
      <c r="D2" s="143"/>
      <c r="E2" s="143"/>
      <c r="F2" s="143"/>
      <c r="G2" s="143"/>
      <c r="H2" s="143"/>
      <c r="I2" s="27"/>
      <c r="M2" s="7" t="s">
        <v>78</v>
      </c>
      <c r="N2" s="30" t="s">
        <v>69</v>
      </c>
      <c r="O2" s="30" t="s">
        <v>69</v>
      </c>
      <c r="P2" s="30" t="s">
        <v>69</v>
      </c>
      <c r="Q2" s="30" t="s">
        <v>77</v>
      </c>
      <c r="R2" s="30" t="s">
        <v>77</v>
      </c>
      <c r="S2" s="30" t="s">
        <v>77</v>
      </c>
    </row>
    <row r="3" spans="1:24" ht="21.75" customHeight="1" x14ac:dyDescent="0.25">
      <c r="A3" s="139" t="s">
        <v>40</v>
      </c>
      <c r="B3" s="134"/>
      <c r="C3" s="140" t="s">
        <v>80</v>
      </c>
      <c r="D3" s="141"/>
      <c r="E3" s="141"/>
      <c r="F3" s="141"/>
      <c r="G3" s="141"/>
      <c r="H3" s="141"/>
      <c r="I3" s="29"/>
      <c r="M3" s="7" t="s">
        <v>79</v>
      </c>
      <c r="N3" s="30" t="s">
        <v>70</v>
      </c>
      <c r="O3" s="30" t="s">
        <v>70</v>
      </c>
      <c r="P3" s="30" t="s">
        <v>70</v>
      </c>
      <c r="Q3" s="28"/>
      <c r="R3" s="30"/>
      <c r="S3" s="28"/>
      <c r="T3" s="28"/>
      <c r="U3" s="28"/>
      <c r="V3" s="28"/>
    </row>
    <row r="4" spans="1:24" ht="21.75" customHeight="1" x14ac:dyDescent="0.25">
      <c r="A4" s="139" t="s">
        <v>28</v>
      </c>
      <c r="B4" s="134"/>
      <c r="C4" s="140" t="s">
        <v>69</v>
      </c>
      <c r="D4" s="141"/>
      <c r="E4" s="141"/>
      <c r="F4" s="141"/>
      <c r="G4" s="141"/>
      <c r="H4" s="141"/>
      <c r="I4" s="29"/>
      <c r="M4" s="7" t="s">
        <v>80</v>
      </c>
      <c r="N4" s="28" t="s">
        <v>84</v>
      </c>
      <c r="O4" s="28" t="s">
        <v>84</v>
      </c>
      <c r="P4" s="28" t="s">
        <v>84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71</v>
      </c>
      <c r="B5" s="134"/>
      <c r="C5" s="31"/>
      <c r="D5" s="135"/>
      <c r="E5" s="136"/>
      <c r="F5" s="136"/>
      <c r="G5" s="136"/>
      <c r="H5" s="136"/>
      <c r="I5" s="32"/>
      <c r="M5" s="7" t="s">
        <v>83</v>
      </c>
      <c r="N5" s="28" t="s">
        <v>75</v>
      </c>
      <c r="O5" s="28" t="s">
        <v>75</v>
      </c>
      <c r="P5" s="28" t="s">
        <v>75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73</v>
      </c>
      <c r="B6" s="134"/>
      <c r="C6" s="33"/>
      <c r="D6" s="137"/>
      <c r="E6" s="138"/>
      <c r="F6" s="138"/>
      <c r="G6" s="138"/>
      <c r="H6" s="138"/>
      <c r="I6" s="34"/>
      <c r="M6" s="7"/>
      <c r="N6" s="28" t="s">
        <v>72</v>
      </c>
      <c r="O6" s="28" t="s">
        <v>72</v>
      </c>
      <c r="P6" s="28" t="s">
        <v>72</v>
      </c>
      <c r="Q6" s="28"/>
      <c r="S6" s="28"/>
    </row>
    <row r="7" spans="1:24" ht="21.75" customHeight="1" x14ac:dyDescent="0.25">
      <c r="A7" s="139" t="s">
        <v>29</v>
      </c>
      <c r="B7" s="134"/>
      <c r="C7" s="33"/>
      <c r="D7" s="137"/>
      <c r="E7" s="138"/>
      <c r="F7" s="138"/>
      <c r="G7" s="138"/>
      <c r="H7" s="138"/>
      <c r="I7" s="34"/>
      <c r="N7" s="28" t="s">
        <v>85</v>
      </c>
      <c r="O7" s="28" t="s">
        <v>85</v>
      </c>
      <c r="P7" s="28" t="s">
        <v>85</v>
      </c>
      <c r="Q7" s="30"/>
      <c r="S7" s="30"/>
    </row>
    <row r="8" spans="1:24" s="38" customFormat="1" ht="20.25" customHeight="1" x14ac:dyDescent="0.25">
      <c r="A8" s="129" t="s">
        <v>76</v>
      </c>
      <c r="B8" s="130"/>
      <c r="C8" s="130"/>
      <c r="D8" s="130"/>
      <c r="E8" s="130"/>
      <c r="F8" s="130"/>
      <c r="G8" s="130"/>
      <c r="H8" s="130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31" t="s">
        <v>30</v>
      </c>
      <c r="B9" s="131"/>
      <c r="C9" s="131"/>
      <c r="D9" s="131"/>
      <c r="E9" s="131"/>
      <c r="F9" s="131"/>
      <c r="G9" s="132" t="s">
        <v>37</v>
      </c>
      <c r="H9" s="132" t="s">
        <v>48</v>
      </c>
      <c r="I9" s="132" t="s">
        <v>49</v>
      </c>
      <c r="M9" s="40"/>
      <c r="N9" s="86" t="s">
        <v>87</v>
      </c>
      <c r="O9" s="86" t="s">
        <v>87</v>
      </c>
      <c r="P9" s="86" t="s">
        <v>87</v>
      </c>
      <c r="Q9" s="40"/>
      <c r="S9" s="40"/>
    </row>
    <row r="10" spans="1:24" s="42" customFormat="1" ht="42" customHeight="1" x14ac:dyDescent="0.25">
      <c r="A10" s="97" t="s">
        <v>64</v>
      </c>
      <c r="B10" s="97" t="s">
        <v>65</v>
      </c>
      <c r="C10" s="97" t="s">
        <v>66</v>
      </c>
      <c r="D10" s="97" t="s">
        <v>20</v>
      </c>
      <c r="E10" s="97" t="s">
        <v>47</v>
      </c>
      <c r="F10" s="97" t="s">
        <v>50</v>
      </c>
      <c r="G10" s="132"/>
      <c r="H10" s="132"/>
      <c r="I10" s="132"/>
      <c r="M10" s="37"/>
      <c r="N10" s="30" t="s">
        <v>88</v>
      </c>
      <c r="O10" s="30" t="s">
        <v>88</v>
      </c>
      <c r="P10" s="30" t="s">
        <v>88</v>
      </c>
      <c r="Q10" s="30"/>
      <c r="S10" s="30"/>
    </row>
    <row r="11" spans="1:24" ht="24.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89</v>
      </c>
      <c r="O11" s="28" t="s">
        <v>89</v>
      </c>
      <c r="P11" s="28" t="s">
        <v>89</v>
      </c>
      <c r="Q11" s="30"/>
      <c r="S11" s="30"/>
    </row>
    <row r="12" spans="1:24" ht="24.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90</v>
      </c>
      <c r="O12" s="30" t="s">
        <v>90</v>
      </c>
      <c r="P12" s="30" t="s">
        <v>90</v>
      </c>
    </row>
    <row r="13" spans="1:24" ht="24.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6" t="s">
        <v>91</v>
      </c>
      <c r="O13" s="86" t="s">
        <v>91</v>
      </c>
      <c r="P13" s="86" t="s">
        <v>91</v>
      </c>
    </row>
    <row r="14" spans="1:24" ht="24.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92</v>
      </c>
      <c r="O14" s="30" t="s">
        <v>92</v>
      </c>
      <c r="P14" s="30" t="s">
        <v>92</v>
      </c>
    </row>
    <row r="15" spans="1:24" ht="24.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74</v>
      </c>
      <c r="O15" s="28" t="s">
        <v>74</v>
      </c>
      <c r="P15" s="28" t="s">
        <v>74</v>
      </c>
    </row>
    <row r="16" spans="1:24" ht="24.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6" t="s">
        <v>94</v>
      </c>
      <c r="O17" s="86" t="s">
        <v>94</v>
      </c>
      <c r="P17" s="86" t="s">
        <v>94</v>
      </c>
    </row>
    <row r="18" spans="1:16" ht="24.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101</v>
      </c>
    </row>
    <row r="20" spans="1:16" ht="24.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4.75" customHeight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Qp9s64OUri4X+2B1Hm0wqK9+b3wCpyGZR/L5FSl2XdkLQulknGJcDpTzgEZLxixx70AUVhi0+57VzOvas7s8ag==" saltValue="DgufB2E8RPkfaf9LJfTzh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87</vt:i4>
      </vt:variant>
    </vt:vector>
  </HeadingPairs>
  <TitlesOfParts>
    <vt:vector size="99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S3B Nombre1</vt:lpstr>
      <vt:lpstr>S3B Nombre2</vt:lpstr>
      <vt:lpstr>S3B Nombre3</vt:lpstr>
      <vt:lpstr>S3B Nombre4</vt:lpstr>
      <vt:lpstr>S3B Nombre5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Abogado_Supervisor_S2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Abogado_Supervisor_S3A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Ingeniero_Supervisor_S2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Ingeniero_Supervisor_S3A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 Contreras Serrano</cp:lastModifiedBy>
  <cp:lastPrinted>2016-05-13T13:01:17Z</cp:lastPrinted>
  <dcterms:created xsi:type="dcterms:W3CDTF">2015-07-14T23:04:51Z</dcterms:created>
  <dcterms:modified xsi:type="dcterms:W3CDTF">2017-02-16T22:16:26Z</dcterms:modified>
</cp:coreProperties>
</file>